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17" i="1" l="1"/>
  <c r="J16" i="1"/>
  <c r="J15" i="1"/>
  <c r="C4" i="1" l="1"/>
  <c r="C5" i="1"/>
  <c r="C6" i="1"/>
  <c r="C7" i="1"/>
  <c r="C8" i="1"/>
  <c r="C9" i="1"/>
  <c r="C3" i="1"/>
  <c r="F4" i="1"/>
  <c r="F5" i="1"/>
  <c r="F6" i="1"/>
  <c r="F7" i="1"/>
  <c r="F8" i="1"/>
  <c r="F9" i="1"/>
  <c r="F3" i="1"/>
  <c r="E4" i="1"/>
  <c r="E5" i="1"/>
  <c r="E6" i="1"/>
  <c r="E7" i="1"/>
  <c r="E8" i="1"/>
  <c r="E9" i="1"/>
  <c r="E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<sst xmlns="http://schemas.openxmlformats.org/spreadsheetml/2006/main" count="28" uniqueCount="21">
  <si>
    <t>BẢNG KÊ HOÁ ĐƠN BÁN CD-ROM</t>
  </si>
  <si>
    <t>Mã Đĩa</t>
  </si>
  <si>
    <t>Hiệu điã</t>
  </si>
  <si>
    <t>Xuất xứ</t>
  </si>
  <si>
    <t>Số lượng</t>
  </si>
  <si>
    <t>Đơn gía</t>
  </si>
  <si>
    <t>Thành tiền</t>
  </si>
  <si>
    <t>BV</t>
  </si>
  <si>
    <t>MI</t>
  </si>
  <si>
    <t>PH</t>
  </si>
  <si>
    <t>BẢNG 1</t>
  </si>
  <si>
    <t>Mã đĩa</t>
  </si>
  <si>
    <t>Hiệu đĩa</t>
  </si>
  <si>
    <t>Đơn giá</t>
  </si>
  <si>
    <t>Philps</t>
  </si>
  <si>
    <t>Bách Việt</t>
  </si>
  <si>
    <t>Mitsubíhi</t>
  </si>
  <si>
    <t>Bảng 2-Bảng Thống Kê</t>
  </si>
  <si>
    <t>Tổng số lượng hiệu Philips</t>
  </si>
  <si>
    <t>Tổng số lương đĩa hiệu Bách Việt</t>
  </si>
  <si>
    <t>Tông số lượng đĩa hiệu Mitsubíhi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</si>
</sst>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M13" sqref="M13"/>
    </sheetView>
  </sheetViews>
  <sheetFormatPr defaultRowHeight="15" x14ac:dyDescent="0.25"/>
  <cols>
    <col min="6" max="6" width="10.140625" customWidth="1"/>
    <col min="9" max="9" width="11.28515625" customWidth="1"/>
  </cols>
  <sheetData>
    <row r="1" spans="1:10" x14ac:dyDescent="0.25">
      <c r="A1" s="2" t="s">
        <v>0</v>
      </c>
      <c r="B1" s="2"/>
      <c r="C1" s="2"/>
      <c r="D1" s="2"/>
      <c r="E1" s="2"/>
      <c r="F1" s="2"/>
    </row>
    <row r="2" spans="1:10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10" x14ac:dyDescent="0.25">
      <c r="A3" s="1" t="s">
        <v>7</v>
      </c>
      <c r="B3" s="1" t="str">
        <f>VLOOKUP(A3,$A$16:$C$18,2,0)</f>
        <v>Bách Việt</v>
      </c>
      <c r="C3" s="1" t="str">
        <f>IF(A3="BV","hàng việt","hàng nhập")</f>
        <v>hàng việt</v>
      </c>
      <c r="D3" s="1">
        <v>250</v>
      </c>
      <c r="E3" s="1">
        <f>VLOOKUP(A3,$A$16:$C$18,3,0)</f>
        <v>3000</v>
      </c>
      <c r="F3" s="1">
        <f>E3*D3-IF(D3&gt;=200,"100000",IF(D3&gt;=100,"50000",0))</f>
        <v>650000</v>
      </c>
    </row>
    <row r="4" spans="1:10" x14ac:dyDescent="0.25">
      <c r="A4" s="1" t="s">
        <v>8</v>
      </c>
      <c r="B4" s="1" t="str">
        <f t="shared" ref="B4:B9" si="0">VLOOKUP(A4,$A$16:$C$18,2,0)</f>
        <v>Mitsubíhi</v>
      </c>
      <c r="C4" s="1" t="str">
        <f t="shared" ref="C4:C9" si="1">IF(A4="BV","hàng việt","hàng nhập")</f>
        <v>hàng nhập</v>
      </c>
      <c r="D4" s="1">
        <v>120</v>
      </c>
      <c r="E4" s="1">
        <f t="shared" ref="E4:E9" si="2">VLOOKUP(A4,$A$16:$C$18,3,0)</f>
        <v>12000</v>
      </c>
      <c r="F4" s="1">
        <f t="shared" ref="F4:F9" si="3">E4*D4-IF(D4&gt;=200,"100000",IF(D4&gt;=100,"50000",0))</f>
        <v>1390000</v>
      </c>
    </row>
    <row r="5" spans="1:10" x14ac:dyDescent="0.25">
      <c r="A5" s="1" t="s">
        <v>9</v>
      </c>
      <c r="B5" s="1" t="str">
        <f t="shared" si="0"/>
        <v>Philps</v>
      </c>
      <c r="C5" s="1" t="str">
        <f t="shared" si="1"/>
        <v>hàng nhập</v>
      </c>
      <c r="D5" s="1">
        <v>130</v>
      </c>
      <c r="E5" s="1">
        <f t="shared" si="2"/>
        <v>4500</v>
      </c>
      <c r="F5" s="1">
        <f t="shared" si="3"/>
        <v>535000</v>
      </c>
    </row>
    <row r="6" spans="1:10" x14ac:dyDescent="0.25">
      <c r="A6" s="1" t="s">
        <v>8</v>
      </c>
      <c r="B6" s="1" t="str">
        <f t="shared" si="0"/>
        <v>Mitsubíhi</v>
      </c>
      <c r="C6" s="1" t="str">
        <f t="shared" si="1"/>
        <v>hàng nhập</v>
      </c>
      <c r="D6" s="1">
        <v>60</v>
      </c>
      <c r="E6" s="1">
        <f t="shared" si="2"/>
        <v>12000</v>
      </c>
      <c r="F6" s="1">
        <f t="shared" si="3"/>
        <v>720000</v>
      </c>
    </row>
    <row r="7" spans="1:10" x14ac:dyDescent="0.25">
      <c r="A7" s="1" t="s">
        <v>7</v>
      </c>
      <c r="B7" s="1" t="str">
        <f t="shared" si="0"/>
        <v>Bách Việt</v>
      </c>
      <c r="C7" s="1" t="str">
        <f t="shared" si="1"/>
        <v>hàng việt</v>
      </c>
      <c r="D7" s="1">
        <v>150</v>
      </c>
      <c r="E7" s="1">
        <f t="shared" si="2"/>
        <v>3000</v>
      </c>
      <c r="F7" s="1">
        <f t="shared" si="3"/>
        <v>400000</v>
      </c>
    </row>
    <row r="8" spans="1:10" x14ac:dyDescent="0.25">
      <c r="A8" s="1" t="s">
        <v>7</v>
      </c>
      <c r="B8" s="1" t="str">
        <f t="shared" si="0"/>
        <v>Bách Việt</v>
      </c>
      <c r="C8" s="1" t="str">
        <f t="shared" si="1"/>
        <v>hàng việt</v>
      </c>
      <c r="D8" s="1">
        <v>70</v>
      </c>
      <c r="E8" s="1">
        <f t="shared" si="2"/>
        <v>3000</v>
      </c>
      <c r="F8" s="1">
        <f t="shared" si="3"/>
        <v>210000</v>
      </c>
    </row>
    <row r="9" spans="1:10" x14ac:dyDescent="0.25">
      <c r="A9" s="1" t="s">
        <v>9</v>
      </c>
      <c r="B9" s="1" t="str">
        <f t="shared" si="0"/>
        <v>Philps</v>
      </c>
      <c r="C9" s="1" t="str">
        <f t="shared" si="1"/>
        <v>hàng nhập</v>
      </c>
      <c r="D9" s="1">
        <v>150</v>
      </c>
      <c r="E9" s="1">
        <f t="shared" si="2"/>
        <v>4500</v>
      </c>
      <c r="F9" s="1">
        <f t="shared" si="3"/>
        <v>625000</v>
      </c>
    </row>
    <row r="14" spans="1:10" x14ac:dyDescent="0.25">
      <c r="C14" t="s">
        <v>10</v>
      </c>
      <c r="G14" t="s">
        <v>17</v>
      </c>
    </row>
    <row r="15" spans="1:10" x14ac:dyDescent="0.25">
      <c r="A15" s="1" t="s">
        <v>11</v>
      </c>
      <c r="B15" s="1" t="s">
        <v>12</v>
      </c>
      <c r="C15" s="1" t="s">
        <v>13</v>
      </c>
      <c r="G15" s="1" t="s">
        <v>18</v>
      </c>
      <c r="H15" s="1"/>
      <c r="I15" s="1"/>
      <c r="J15" s="1">
        <f>SUM(D5,D9)</f>
        <v>280</v>
      </c>
    </row>
    <row r="16" spans="1:10" x14ac:dyDescent="0.25">
      <c r="A16" s="1" t="s">
        <v>9</v>
      </c>
      <c r="B16" s="1" t="s">
        <v>14</v>
      </c>
      <c r="C16" s="1">
        <v>4500</v>
      </c>
      <c r="G16" s="1" t="s">
        <v>19</v>
      </c>
      <c r="H16" s="1"/>
      <c r="I16" s="1"/>
      <c r="J16" s="1">
        <f>SUM(D3,D7,D8)</f>
        <v>470</v>
      </c>
    </row>
    <row r="17" spans="1:10" x14ac:dyDescent="0.25">
      <c r="A17" s="1" t="s">
        <v>7</v>
      </c>
      <c r="B17" s="1" t="s">
        <v>15</v>
      </c>
      <c r="C17" s="1">
        <v>3000</v>
      </c>
      <c r="G17" s="1" t="s">
        <v>20</v>
      </c>
      <c r="H17" s="1"/>
      <c r="I17" s="1"/>
      <c r="J17" s="1">
        <f>SUM(D4,D6)</f>
        <v>180</v>
      </c>
    </row>
    <row r="18" spans="1:10" x14ac:dyDescent="0.25">
      <c r="A18" s="1" t="s">
        <v>8</v>
      </c>
      <c r="B18" s="1" t="s">
        <v>16</v>
      </c>
      <c r="C18" s="1">
        <v>12000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2019-01-09T09:29:31Z</dcterms:created>
  <dcterms:modified xsi:type="dcterms:W3CDTF">2019-01-09T10:05:21Z</dcterms:modified>
</cp:coreProperties>
</file>